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Лист1!$A$1:$F$55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F34" i="1" s="1"/>
  <c r="E29" i="1"/>
  <c r="F29" i="1" s="1"/>
  <c r="F17" i="1"/>
  <c r="F23" i="1" l="1"/>
  <c r="F38" i="1" s="1"/>
  <c r="E36" i="1" l="1"/>
  <c r="F36" i="1" s="1"/>
  <c r="F39" i="1" s="1"/>
  <c r="F41" i="1"/>
  <c r="F43" i="1" l="1"/>
  <c r="F44" i="1" l="1"/>
  <c r="F45" i="1" s="1"/>
  <c r="F46" i="1" s="1"/>
  <c r="F48" i="1" s="1"/>
</calcChain>
</file>

<file path=xl/sharedStrings.xml><?xml version="1.0" encoding="utf-8"?>
<sst xmlns="http://schemas.openxmlformats.org/spreadsheetml/2006/main" count="68" uniqueCount="63">
  <si>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</si>
  <si>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</si>
  <si>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</si>
  <si>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</si>
  <si>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Наименование работ и затрат</t>
  </si>
  <si>
    <t>кол-во</t>
  </si>
  <si>
    <t>К-0,85 общ.указ. п.14</t>
  </si>
  <si>
    <t xml:space="preserve">  </t>
  </si>
  <si>
    <t>Цена руб.</t>
  </si>
  <si>
    <t>(зимний коэфф.</t>
  </si>
  <si>
    <t xml:space="preserve">К-1,3 общ.указ.Табл 2 п.2  </t>
  </si>
  <si>
    <t>с 20.10-05.05)</t>
  </si>
  <si>
    <t>К-0,85 общ.указ.п.14</t>
  </si>
  <si>
    <t xml:space="preserve">К-1,3 общ.указ.Табл 2 п.2 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</si>
  <si>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</si>
  <si>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</si>
  <si>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</si>
  <si>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</si>
  <si>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</si>
  <si>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</si>
  <si>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</si>
  <si>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 xml:space="preserve">Письмо Минстроя России № 13606-ХМ/09 от 04.04.2018г. </t>
  </si>
  <si>
    <t>Инфляционный Кф-3,91</t>
  </si>
  <si>
    <t>Итого по смете (без НДС):</t>
  </si>
  <si>
    <t>К-2,5 прим.1</t>
  </si>
  <si>
    <t>Т.3 п.2 Районн.коэфф.1,08</t>
  </si>
  <si>
    <t>Т.48 п.1</t>
  </si>
  <si>
    <t>К-1,3 прим.5 к Т.48</t>
  </si>
  <si>
    <t>Плановая высотная привязка</t>
  </si>
  <si>
    <t>141х1,3х0,85х1,3</t>
  </si>
  <si>
    <t>Т.47 п.3</t>
  </si>
  <si>
    <t>К-1,25 общ.указ.п.8"в"</t>
  </si>
  <si>
    <t>(действующая стройплощадка)</t>
  </si>
  <si>
    <t>(зимний коэфф.с 20.10-05.05)</t>
  </si>
  <si>
    <t xml:space="preserve">Техническое нивелирование </t>
  </si>
  <si>
    <t>кат.3, 500м</t>
  </si>
  <si>
    <t>629х1,25х0,85х1,3</t>
  </si>
  <si>
    <t>Т.65 п.2</t>
  </si>
  <si>
    <t>К-1,1 общ.указ. П.15"б"</t>
  </si>
  <si>
    <t>(использование материалов</t>
  </si>
  <si>
    <t>ограниченного пользования)</t>
  </si>
  <si>
    <t>К-0,4 прим. 3 к Т.65</t>
  </si>
  <si>
    <t>Т.79 п.1</t>
  </si>
  <si>
    <t>Вычерчивание топографических</t>
  </si>
  <si>
    <t>планов на городских планшетах,</t>
  </si>
  <si>
    <t>210х1,1</t>
  </si>
  <si>
    <t>планов на попланшетных кальках,</t>
  </si>
  <si>
    <t>210х0,4х1,1</t>
  </si>
  <si>
    <t>Составление технического отчета</t>
  </si>
  <si>
    <t>К-1,1 общ.указ. п.15"б"</t>
  </si>
  <si>
    <t>Итого:</t>
  </si>
  <si>
    <t>№ п.п</t>
  </si>
  <si>
    <t>Обоснование стоимости: Справочник БЦ на инженерные изыскания для строительства. Госстрой России 2004г.</t>
  </si>
  <si>
    <t>Стоимость, руб.</t>
  </si>
  <si>
    <t>Объект:   Контрольно-исполнительная съемка.                                                                          «Газопровод низкого давления от точки подключения до границы земельного участка по адресу: город Челябинск,Металлургический район, ул. Водная 16. Технологическое присоединение»</t>
  </si>
  <si>
    <t>6 точек, кат.3</t>
  </si>
  <si>
    <t>кат.4, 0,6 дм2</t>
  </si>
  <si>
    <t>(1218+435+139+55)х10%</t>
  </si>
  <si>
    <t>1653х0,1125</t>
  </si>
  <si>
    <t>(1653+186)х0,06х2,5</t>
  </si>
  <si>
    <t>2493х1,08</t>
  </si>
  <si>
    <t>2493х3,91</t>
  </si>
  <si>
    <t>Сумма прописью: Десять тысяч пятьсот тридцать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</si>
</sst>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/>
    <xf numFmtId="1" fontId="6" fillId="0" borderId="6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7" fillId="0" borderId="6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12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1" fontId="6" fillId="0" borderId="1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8" xfId="0" applyFont="1" applyBorder="1"/>
    <xf numFmtId="0" fontId="6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6" fillId="0" borderId="7" xfId="0" applyFont="1" applyFill="1" applyBorder="1"/>
    <xf numFmtId="0" fontId="6" fillId="0" borderId="9" xfId="0" applyFont="1" applyFill="1" applyBorder="1"/>
    <xf numFmtId="1" fontId="8" fillId="0" borderId="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vertical="center" wrapText="1"/>
    </xf>
    <xf numFmtId="1" fontId="6" fillId="0" borderId="5" xfId="0" applyNumberFormat="1" applyFont="1" applyBorder="1" applyAlignment="1">
      <alignment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Layout" zoomScaleNormal="100" workbookViewId="0">
      <selection activeCell="A52" sqref="A52:F54"/>
    </sheetView>
  </sheetViews>
  <sheetFormatPr defaultRowHeight="15" x14ac:dyDescent="0.25"/>
  <cols>
    <col min="1" max="1" width="4.5703125" customWidth="1"/>
    <col min="2" max="2" width="26.5703125" customWidth="1"/>
    <col min="3" max="3" width="32.85546875" customWidth="1"/>
    <col min="4" max="4" width="4.85546875" customWidth="1"/>
    <col min="5" max="5" width="7.42578125" customWidth="1"/>
    <col min="6" max="6" width="10.7109375" customWidth="1"/>
  </cols>
  <sheetData>
    <row r="1" spans="1:9" ht="18.75" x14ac:dyDescent="0.25">
      <c r="A1" s="4"/>
      <c r="B1" s="4"/>
      <c r="C1" s="1" t="s">
        <v>0</v>
      </c>
      <c r="D1" s="4"/>
      <c r="E1" s="4"/>
      <c r="F1" s="4"/>
      <c r="G1" s="4"/>
    </row>
    <row r="2" spans="1:9" ht="18.75" x14ac:dyDescent="0.25">
      <c r="A2" s="4"/>
      <c r="B2" s="4"/>
      <c r="C2" s="1" t="s">
        <v>1</v>
      </c>
      <c r="D2" s="4"/>
      <c r="E2" s="4"/>
      <c r="F2" s="4"/>
      <c r="G2" s="4"/>
    </row>
    <row r="3" spans="1:9" ht="8.25" customHeight="1" x14ac:dyDescent="0.25">
      <c r="A3" s="4"/>
      <c r="B3" s="4"/>
      <c r="C3" s="4"/>
      <c r="D3" s="1"/>
      <c r="E3" s="4"/>
      <c r="F3" s="4"/>
      <c r="G3" s="4"/>
      <c r="H3" s="4"/>
      <c r="I3" s="4"/>
    </row>
    <row r="4" spans="1:9" ht="12.75" customHeight="1" x14ac:dyDescent="0.25">
      <c r="A4" s="8"/>
      <c r="B4" s="67" t="s">
        <v>54</v>
      </c>
      <c r="C4" s="67"/>
      <c r="D4" s="67"/>
      <c r="E4" s="67"/>
      <c r="F4" s="67"/>
      <c r="G4" s="3"/>
      <c r="H4" s="8"/>
      <c r="I4" s="3"/>
    </row>
    <row r="5" spans="1:9" ht="12.75" customHeight="1" x14ac:dyDescent="0.25">
      <c r="A5" s="8"/>
      <c r="B5" s="67"/>
      <c r="C5" s="67"/>
      <c r="D5" s="67"/>
      <c r="E5" s="67"/>
      <c r="F5" s="67"/>
      <c r="G5" s="3"/>
      <c r="H5" s="3"/>
      <c r="I5" s="3"/>
    </row>
    <row r="6" spans="1:9" ht="12.75" customHeight="1" x14ac:dyDescent="0.25">
      <c r="A6" s="4"/>
      <c r="B6" s="67"/>
      <c r="C6" s="67"/>
      <c r="D6" s="67"/>
      <c r="E6" s="67"/>
      <c r="F6" s="67"/>
      <c r="G6" s="6"/>
      <c r="H6" s="6"/>
      <c r="I6" s="6"/>
    </row>
    <row r="7" spans="1:9" ht="19.5" customHeight="1" x14ac:dyDescent="0.25">
      <c r="A7" s="4"/>
      <c r="B7" s="67"/>
      <c r="C7" s="67"/>
      <c r="D7" s="67"/>
      <c r="E7" s="67"/>
      <c r="F7" s="67"/>
      <c r="G7" s="6"/>
      <c r="H7" s="6"/>
      <c r="I7" s="4"/>
    </row>
    <row r="8" spans="1:9" ht="2.25" customHeight="1" x14ac:dyDescent="0.25">
      <c r="A8" s="4"/>
      <c r="B8" s="67"/>
      <c r="C8" s="67"/>
      <c r="D8" s="67"/>
      <c r="E8" s="67"/>
      <c r="F8" s="67"/>
      <c r="G8" s="6"/>
      <c r="H8" s="6"/>
      <c r="I8" s="4"/>
    </row>
    <row r="9" spans="1:9" ht="12.75" customHeight="1" x14ac:dyDescent="0.25">
      <c r="A9" s="4"/>
      <c r="B9" s="7"/>
      <c r="C9" s="6"/>
      <c r="D9" s="6"/>
      <c r="E9" s="6"/>
      <c r="F9" s="6"/>
      <c r="G9" s="6"/>
      <c r="H9" s="6"/>
      <c r="I9" s="4"/>
    </row>
    <row r="10" spans="1:9" ht="12.75" customHeight="1" x14ac:dyDescent="0.25">
      <c r="A10" s="5" t="s">
        <v>2</v>
      </c>
      <c r="B10" s="5"/>
      <c r="C10" s="5"/>
      <c r="D10" s="5"/>
      <c r="E10" s="5"/>
      <c r="F10" s="4"/>
      <c r="G10" s="4"/>
      <c r="H10" s="4"/>
      <c r="I10" s="4"/>
    </row>
    <row r="11" spans="1:9" ht="12.75" customHeight="1" x14ac:dyDescent="0.25">
      <c r="A11" s="5"/>
      <c r="B11" s="5"/>
      <c r="C11" s="5"/>
      <c r="D11" s="5"/>
      <c r="E11" s="5"/>
      <c r="F11" s="4"/>
      <c r="G11" s="4"/>
      <c r="H11" s="4"/>
      <c r="I11" s="4"/>
    </row>
    <row r="12" spans="1:9" ht="12.75" customHeight="1" x14ac:dyDescent="0.25">
      <c r="A12" s="5" t="s">
        <v>3</v>
      </c>
      <c r="B12" s="5"/>
      <c r="C12" s="5"/>
      <c r="D12" s="5"/>
      <c r="E12" s="5"/>
      <c r="F12" s="4"/>
      <c r="G12" s="4" t="s">
        <v>7</v>
      </c>
      <c r="H12" s="4"/>
      <c r="I12" s="4"/>
    </row>
    <row r="13" spans="1:9" ht="12.75" customHeight="1" x14ac:dyDescent="0.25">
      <c r="A13" s="56" t="s">
        <v>51</v>
      </c>
      <c r="B13" s="56" t="s">
        <v>52</v>
      </c>
      <c r="C13" s="56" t="s">
        <v>4</v>
      </c>
      <c r="D13" s="56" t="s">
        <v>5</v>
      </c>
      <c r="E13" s="56" t="s">
        <v>8</v>
      </c>
      <c r="F13" s="54" t="s">
        <v>53</v>
      </c>
    </row>
    <row r="14" spans="1:9" ht="48.75" customHeight="1" x14ac:dyDescent="0.25">
      <c r="A14" s="58"/>
      <c r="B14" s="58"/>
      <c r="C14" s="58"/>
      <c r="D14" s="58"/>
      <c r="E14" s="58"/>
      <c r="F14" s="55"/>
    </row>
    <row r="15" spans="1:9" ht="12.75" customHeight="1" x14ac:dyDescent="0.25">
      <c r="A15" s="56">
        <v>1</v>
      </c>
      <c r="B15" s="13" t="s">
        <v>26</v>
      </c>
      <c r="C15" s="14" t="s">
        <v>28</v>
      </c>
      <c r="D15" s="15"/>
      <c r="E15" s="15"/>
      <c r="F15" s="15"/>
    </row>
    <row r="16" spans="1:9" ht="12.75" customHeight="1" x14ac:dyDescent="0.25">
      <c r="A16" s="57"/>
      <c r="B16" s="12" t="s">
        <v>27</v>
      </c>
      <c r="C16" s="16" t="s">
        <v>55</v>
      </c>
      <c r="D16" s="17"/>
      <c r="E16" s="17"/>
      <c r="F16" s="17"/>
    </row>
    <row r="17" spans="1:6" ht="12.75" customHeight="1" x14ac:dyDescent="0.25">
      <c r="A17" s="57"/>
      <c r="B17" s="12" t="s">
        <v>6</v>
      </c>
      <c r="C17" s="16" t="s">
        <v>29</v>
      </c>
      <c r="D17" s="12">
        <v>6</v>
      </c>
      <c r="E17" s="18">
        <v>203</v>
      </c>
      <c r="F17" s="19">
        <f>D17*E17</f>
        <v>1218</v>
      </c>
    </row>
    <row r="18" spans="1:6" ht="12.75" customHeight="1" x14ac:dyDescent="0.25">
      <c r="A18" s="57"/>
      <c r="B18" s="20" t="s">
        <v>10</v>
      </c>
      <c r="C18" s="16"/>
      <c r="D18" s="21"/>
      <c r="E18" s="21"/>
      <c r="F18" s="21"/>
    </row>
    <row r="19" spans="1:6" ht="12.75" customHeight="1" x14ac:dyDescent="0.25">
      <c r="A19" s="57"/>
      <c r="B19" s="12" t="s">
        <v>9</v>
      </c>
      <c r="C19" s="16"/>
      <c r="D19" s="12"/>
      <c r="E19" s="12"/>
      <c r="F19" s="18"/>
    </row>
    <row r="20" spans="1:6" ht="12.75" customHeight="1" x14ac:dyDescent="0.25">
      <c r="A20" s="57"/>
      <c r="B20" s="12" t="s">
        <v>11</v>
      </c>
      <c r="C20" s="16"/>
      <c r="D20" s="12"/>
      <c r="E20" s="12"/>
      <c r="F20" s="12"/>
    </row>
    <row r="21" spans="1:6" ht="12.75" customHeight="1" x14ac:dyDescent="0.25">
      <c r="A21" s="56">
        <v>2</v>
      </c>
      <c r="B21" s="15" t="s">
        <v>30</v>
      </c>
      <c r="C21" s="15" t="s">
        <v>34</v>
      </c>
      <c r="D21" s="15"/>
      <c r="E21" s="15"/>
      <c r="F21" s="22"/>
    </row>
    <row r="22" spans="1:6" ht="12.75" customHeight="1" x14ac:dyDescent="0.25">
      <c r="A22" s="57"/>
      <c r="B22" s="12" t="s">
        <v>31</v>
      </c>
      <c r="C22" s="12" t="s">
        <v>35</v>
      </c>
      <c r="D22" s="12"/>
      <c r="E22" s="12"/>
      <c r="F22" s="23"/>
    </row>
    <row r="23" spans="1:6" ht="12.75" customHeight="1" x14ac:dyDescent="0.25">
      <c r="A23" s="57"/>
      <c r="B23" s="20" t="s">
        <v>32</v>
      </c>
      <c r="C23" s="12" t="s">
        <v>36</v>
      </c>
      <c r="D23" s="12">
        <v>0.5</v>
      </c>
      <c r="E23" s="18">
        <v>870</v>
      </c>
      <c r="F23" s="24">
        <f>E23*D23</f>
        <v>435</v>
      </c>
    </row>
    <row r="24" spans="1:6" ht="12.75" customHeight="1" x14ac:dyDescent="0.25">
      <c r="A24" s="57"/>
      <c r="B24" s="12" t="s">
        <v>12</v>
      </c>
      <c r="C24" s="12"/>
      <c r="D24" s="12"/>
      <c r="E24" s="12"/>
      <c r="F24" s="23"/>
    </row>
    <row r="25" spans="1:6" ht="12.75" customHeight="1" x14ac:dyDescent="0.25">
      <c r="A25" s="57"/>
      <c r="B25" s="12" t="s">
        <v>13</v>
      </c>
      <c r="C25" s="12"/>
      <c r="D25" s="12"/>
      <c r="E25" s="12"/>
      <c r="F25" s="23"/>
    </row>
    <row r="26" spans="1:6" ht="12.75" customHeight="1" x14ac:dyDescent="0.25">
      <c r="A26" s="58"/>
      <c r="B26" s="25" t="s">
        <v>33</v>
      </c>
      <c r="C26" s="25"/>
      <c r="D26" s="25"/>
      <c r="E26" s="25"/>
      <c r="F26" s="26"/>
    </row>
    <row r="27" spans="1:6" ht="12.75" customHeight="1" x14ac:dyDescent="0.25">
      <c r="A27" s="56">
        <v>3</v>
      </c>
      <c r="B27" s="15" t="s">
        <v>37</v>
      </c>
      <c r="C27" s="15" t="s">
        <v>43</v>
      </c>
      <c r="D27" s="15"/>
      <c r="E27" s="15"/>
      <c r="F27" s="22"/>
    </row>
    <row r="28" spans="1:6" ht="12.75" customHeight="1" x14ac:dyDescent="0.25">
      <c r="A28" s="57"/>
      <c r="B28" s="12" t="s">
        <v>49</v>
      </c>
      <c r="C28" s="12" t="s">
        <v>44</v>
      </c>
      <c r="D28" s="12"/>
      <c r="E28" s="12"/>
      <c r="F28" s="23"/>
    </row>
    <row r="29" spans="1:6" ht="12.75" customHeight="1" x14ac:dyDescent="0.25">
      <c r="A29" s="57"/>
      <c r="B29" s="12" t="s">
        <v>39</v>
      </c>
      <c r="C29" s="12" t="s">
        <v>56</v>
      </c>
      <c r="D29" s="12">
        <v>0.6</v>
      </c>
      <c r="E29" s="12">
        <f>210*1.1</f>
        <v>231.00000000000003</v>
      </c>
      <c r="F29" s="24">
        <f>D29*E29</f>
        <v>138.60000000000002</v>
      </c>
    </row>
    <row r="30" spans="1:6" ht="12.75" customHeight="1" x14ac:dyDescent="0.25">
      <c r="A30" s="58"/>
      <c r="B30" s="25" t="s">
        <v>40</v>
      </c>
      <c r="C30" s="12" t="s">
        <v>45</v>
      </c>
      <c r="D30" s="25"/>
      <c r="E30" s="25"/>
      <c r="F30" s="26"/>
    </row>
    <row r="31" spans="1:6" ht="12.75" customHeight="1" x14ac:dyDescent="0.25">
      <c r="A31" s="56">
        <v>4</v>
      </c>
      <c r="B31" s="14" t="s">
        <v>37</v>
      </c>
      <c r="C31" s="15" t="s">
        <v>43</v>
      </c>
      <c r="D31" s="27"/>
      <c r="E31" s="15"/>
      <c r="F31" s="22"/>
    </row>
    <row r="32" spans="1:6" ht="12.75" customHeight="1" x14ac:dyDescent="0.25">
      <c r="A32" s="57"/>
      <c r="B32" s="16" t="s">
        <v>41</v>
      </c>
      <c r="C32" s="12" t="s">
        <v>46</v>
      </c>
      <c r="D32" s="28"/>
      <c r="E32" s="12"/>
      <c r="F32" s="23"/>
    </row>
    <row r="33" spans="1:6" ht="12.75" customHeight="1" x14ac:dyDescent="0.25">
      <c r="A33" s="57"/>
      <c r="B33" s="16" t="s">
        <v>38</v>
      </c>
      <c r="C33" s="12" t="s">
        <v>56</v>
      </c>
      <c r="D33" s="28"/>
      <c r="E33" s="12"/>
      <c r="F33" s="23"/>
    </row>
    <row r="34" spans="1:6" ht="12.75" customHeight="1" x14ac:dyDescent="0.25">
      <c r="A34" s="57"/>
      <c r="B34" s="16" t="s">
        <v>39</v>
      </c>
      <c r="C34" s="12" t="s">
        <v>47</v>
      </c>
      <c r="D34" s="28">
        <v>0.6</v>
      </c>
      <c r="E34" s="29">
        <f>210*0.4*1.1</f>
        <v>92.4</v>
      </c>
      <c r="F34" s="24">
        <f>D34*E34</f>
        <v>55.440000000000005</v>
      </c>
    </row>
    <row r="35" spans="1:6" ht="12.75" customHeight="1" x14ac:dyDescent="0.25">
      <c r="A35" s="58"/>
      <c r="B35" s="30" t="s">
        <v>40</v>
      </c>
      <c r="C35" s="25"/>
      <c r="D35" s="31"/>
      <c r="E35" s="25"/>
      <c r="F35" s="26"/>
    </row>
    <row r="36" spans="1:6" ht="12.75" customHeight="1" x14ac:dyDescent="0.25">
      <c r="A36" s="56">
        <v>5</v>
      </c>
      <c r="B36" s="68" t="s">
        <v>42</v>
      </c>
      <c r="C36" s="12" t="s">
        <v>48</v>
      </c>
      <c r="D36" s="61">
        <v>1</v>
      </c>
      <c r="E36" s="63">
        <f>(F17+F23+F29+F34)*0.1</f>
        <v>184.70400000000001</v>
      </c>
      <c r="F36" s="65">
        <f>E36</f>
        <v>184.70400000000001</v>
      </c>
    </row>
    <row r="37" spans="1:6" ht="12.75" customHeight="1" x14ac:dyDescent="0.25">
      <c r="A37" s="58"/>
      <c r="B37" s="69"/>
      <c r="C37" s="12" t="s">
        <v>57</v>
      </c>
      <c r="D37" s="62"/>
      <c r="E37" s="64"/>
      <c r="F37" s="58"/>
    </row>
    <row r="38" spans="1:6" ht="12.75" customHeight="1" x14ac:dyDescent="0.25">
      <c r="A38" s="71" t="s">
        <v>14</v>
      </c>
      <c r="B38" s="71"/>
      <c r="C38" s="71"/>
      <c r="D38" s="71"/>
      <c r="E38" s="71"/>
      <c r="F38" s="32">
        <f>F17+F23</f>
        <v>1653</v>
      </c>
    </row>
    <row r="39" spans="1:6" ht="12.75" customHeight="1" x14ac:dyDescent="0.25">
      <c r="A39" s="72" t="s">
        <v>15</v>
      </c>
      <c r="B39" s="73"/>
      <c r="C39" s="73"/>
      <c r="D39" s="73"/>
      <c r="E39" s="73"/>
      <c r="F39" s="33">
        <f>F36+F34+F29</f>
        <v>378.74400000000003</v>
      </c>
    </row>
    <row r="40" spans="1:6" ht="12.75" customHeight="1" x14ac:dyDescent="0.25">
      <c r="A40" s="59">
        <v>6</v>
      </c>
      <c r="B40" s="34" t="s">
        <v>16</v>
      </c>
      <c r="C40" s="35" t="s">
        <v>18</v>
      </c>
      <c r="D40" s="36"/>
      <c r="E40" s="37"/>
      <c r="F40" s="38"/>
    </row>
    <row r="41" spans="1:6" ht="12.75" customHeight="1" x14ac:dyDescent="0.25">
      <c r="A41" s="60"/>
      <c r="B41" s="39" t="s">
        <v>17</v>
      </c>
      <c r="C41" s="39" t="s">
        <v>58</v>
      </c>
      <c r="D41" s="40"/>
      <c r="E41" s="41"/>
      <c r="F41" s="42">
        <f>F38*0.1125</f>
        <v>185.96250000000001</v>
      </c>
    </row>
    <row r="42" spans="1:6" ht="12.75" customHeight="1" x14ac:dyDescent="0.25">
      <c r="A42" s="59">
        <v>7</v>
      </c>
      <c r="B42" s="43" t="s">
        <v>19</v>
      </c>
      <c r="C42" s="44" t="s">
        <v>20</v>
      </c>
      <c r="D42" s="45"/>
      <c r="E42" s="45"/>
      <c r="F42" s="46"/>
    </row>
    <row r="43" spans="1:6" ht="12.75" customHeight="1" x14ac:dyDescent="0.25">
      <c r="A43" s="60"/>
      <c r="B43" s="47" t="s">
        <v>24</v>
      </c>
      <c r="C43" s="39" t="s">
        <v>59</v>
      </c>
      <c r="D43" s="40"/>
      <c r="E43" s="40"/>
      <c r="F43" s="48">
        <f>(F38+F41)*0.06*2.5</f>
        <v>275.84437500000001</v>
      </c>
    </row>
    <row r="44" spans="1:6" ht="12.75" customHeight="1" x14ac:dyDescent="0.25">
      <c r="A44" s="72" t="s">
        <v>50</v>
      </c>
      <c r="B44" s="72"/>
      <c r="C44" s="72"/>
      <c r="D44" s="72"/>
      <c r="E44" s="72"/>
      <c r="F44" s="33">
        <f>F43+F41+F39+F38</f>
        <v>2493.5508749999999</v>
      </c>
    </row>
    <row r="45" spans="1:6" ht="12.75" customHeight="1" x14ac:dyDescent="0.25">
      <c r="A45" s="49">
        <v>8</v>
      </c>
      <c r="B45" s="78" t="s">
        <v>25</v>
      </c>
      <c r="C45" s="79"/>
      <c r="D45" s="80" t="s">
        <v>60</v>
      </c>
      <c r="E45" s="80"/>
      <c r="F45" s="50">
        <f>F44*1.08</f>
        <v>2693.0349449999999</v>
      </c>
    </row>
    <row r="46" spans="1:6" ht="12.75" customHeight="1" x14ac:dyDescent="0.25">
      <c r="A46" s="77">
        <v>9</v>
      </c>
      <c r="B46" s="51" t="s">
        <v>21</v>
      </c>
      <c r="C46" s="36"/>
      <c r="D46" s="77" t="s">
        <v>61</v>
      </c>
      <c r="E46" s="77"/>
      <c r="F46" s="70">
        <f>F45*3.91</f>
        <v>10529.76663495</v>
      </c>
    </row>
    <row r="47" spans="1:6" ht="12.75" customHeight="1" x14ac:dyDescent="0.25">
      <c r="A47" s="77"/>
      <c r="B47" s="52" t="s">
        <v>22</v>
      </c>
      <c r="C47" s="40"/>
      <c r="D47" s="77"/>
      <c r="E47" s="77"/>
      <c r="F47" s="70"/>
    </row>
    <row r="48" spans="1:6" ht="12.75" customHeight="1" x14ac:dyDescent="0.25">
      <c r="A48" s="74" t="s">
        <v>23</v>
      </c>
      <c r="B48" s="75"/>
      <c r="C48" s="75"/>
      <c r="D48" s="75"/>
      <c r="E48" s="76"/>
      <c r="F48" s="53">
        <f>F46</f>
        <v>10529.76663495</v>
      </c>
    </row>
    <row r="49" spans="1:6" ht="12.75" customHeight="1" x14ac:dyDescent="0.25">
      <c r="A49" s="10"/>
      <c r="B49" s="10"/>
      <c r="C49" s="10"/>
      <c r="D49" s="10"/>
      <c r="E49" s="10"/>
      <c r="F49" s="11"/>
    </row>
    <row r="50" spans="1:6" ht="12.75" customHeight="1" x14ac:dyDescent="0.25">
      <c r="A50" s="66" t="s">
        <v>62</v>
      </c>
      <c r="B50" s="66"/>
      <c r="C50" s="66"/>
      <c r="D50" s="66"/>
      <c r="E50" s="66"/>
      <c r="F50" s="2"/>
    </row>
    <row r="51" spans="1:6" ht="12.75" customHeight="1" x14ac:dyDescent="0.25">
      <c r="A51" s="4"/>
      <c r="B51" s="4"/>
      <c r="C51" s="4"/>
      <c r="D51" s="4"/>
      <c r="E51" s="4"/>
      <c r="F51" s="4"/>
    </row>
    <row r="52" spans="1:6" ht="12.75" customHeight="1" x14ac:dyDescent="0.25">
      <c r="A52" s="4"/>
      <c r="B52" s="4"/>
      <c r="C52" s="4"/>
      <c r="D52" s="4"/>
      <c r="E52" s="4"/>
      <c r="F52" s="4"/>
    </row>
    <row r="53" spans="1:6" ht="12.75" customHeight="1" x14ac:dyDescent="0.25">
      <c r="A53" s="4"/>
      <c r="B53" s="4"/>
      <c r="C53" s="4"/>
      <c r="D53" s="4"/>
      <c r="E53" s="4"/>
      <c r="F53" s="4"/>
    </row>
    <row r="54" spans="1:6" ht="12.75" customHeight="1" x14ac:dyDescent="0.25">
      <c r="A54" s="4"/>
      <c r="B54" s="4"/>
      <c r="C54" s="4"/>
      <c r="D54" s="4"/>
      <c r="E54" s="4"/>
    </row>
    <row r="55" spans="1:6" ht="12.75" customHeight="1" x14ac:dyDescent="0.25">
      <c r="C55" s="9"/>
    </row>
    <row r="56" spans="1:6" ht="14.1" customHeight="1" x14ac:dyDescent="0.25"/>
    <row r="57" spans="1:6" ht="14.1" customHeight="1" x14ac:dyDescent="0.25"/>
  </sheetData>
  <mergeCells count="28">
    <mergeCell ref="A50:E50"/>
    <mergeCell ref="B4:F8"/>
    <mergeCell ref="B13:B14"/>
    <mergeCell ref="E13:E14"/>
    <mergeCell ref="B36:B37"/>
    <mergeCell ref="F46:F47"/>
    <mergeCell ref="A21:A26"/>
    <mergeCell ref="A38:E38"/>
    <mergeCell ref="A39:E39"/>
    <mergeCell ref="A40:A41"/>
    <mergeCell ref="A44:E44"/>
    <mergeCell ref="A48:E48"/>
    <mergeCell ref="A46:A47"/>
    <mergeCell ref="B45:C45"/>
    <mergeCell ref="D45:E45"/>
    <mergeCell ref="D46:E47"/>
    <mergeCell ref="F13:F14"/>
    <mergeCell ref="A27:A30"/>
    <mergeCell ref="A31:A35"/>
    <mergeCell ref="A36:A37"/>
    <mergeCell ref="A42:A43"/>
    <mergeCell ref="D36:D37"/>
    <mergeCell ref="E36:E37"/>
    <mergeCell ref="F36:F37"/>
    <mergeCell ref="A15:A20"/>
    <mergeCell ref="A13:A14"/>
    <mergeCell ref="C13:C14"/>
    <mergeCell ref="D13:D14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2019-12-05T05:07:28Z</dcterms:modified>
</cp:coreProperties>
</file>